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Лист1!$A$1:$I$20</definedName>
  </definedNames>
  <calcPr calcId="145621"/>
</workbook>
</file>

<file path=xl/calcChain.xml><?xml version="1.0" encoding="utf-8"?>
<calcChain xmlns="http://schemas.openxmlformats.org/spreadsheetml/2006/main">
  <c r="F24" i="1" l="1"/>
  <c r="D24" i="1"/>
  <c r="D23" i="1"/>
  <c r="F23" i="1" l="1"/>
  <c r="E25" i="1" l="1"/>
</calcChain>
</file>

<file path=xl/sharedStrings.xml><?xml version="1.0" encoding="utf-8"?>
<sst xmlns="http://schemas.openxmlformats.org/spreadsheetml/2006/main" count="55" uniqueCount="36">
  <si>
    <t>Адрес многоквартирного дома</t>
  </si>
  <si>
    <t>Перечень работ</t>
  </si>
  <si>
    <t>Сроки проведения капитального ремонта</t>
  </si>
  <si>
    <t>Средства фонда капитального ремонта, сформированные из взносов собственников</t>
  </si>
  <si>
    <t>Средства, полученные региональным оператором от собственников помещения в других домах</t>
  </si>
  <si>
    <t>Субсидии федерального бюджета, краевого бюджета, местного бюджета</t>
  </si>
  <si>
    <t>Заимствованные на возвратной основе субсидии федерального, краевого, местного бюджетов, полученные РО на финансирование других домов</t>
  </si>
  <si>
    <t>Средства собственников, превышающие минимальный размер взноса</t>
  </si>
  <si>
    <t>Иные источники</t>
  </si>
  <si>
    <t>ул. Кронштадтская, д. 9</t>
  </si>
  <si>
    <t>ул. Победы, д. 27</t>
  </si>
  <si>
    <t>ул. Приморская, д. 15</t>
  </si>
  <si>
    <t>Приложение</t>
  </si>
  <si>
    <t>к постановлению администрации</t>
  </si>
  <si>
    <t>Вилючинского городского округа</t>
  </si>
  <si>
    <t>мкр. Центральный, д. 19</t>
  </si>
  <si>
    <t>мкр. Центральный, д. 20</t>
  </si>
  <si>
    <t>ул. Вилкова, д. 33</t>
  </si>
  <si>
    <t>ул. Гусарова, д. 41</t>
  </si>
  <si>
    <t>ул. Гусарова, д. 43</t>
  </si>
  <si>
    <t>ул. Гусарова, д. 45</t>
  </si>
  <si>
    <t>ул. Мира, д. 1</t>
  </si>
  <si>
    <t>ул. Мира, д. 11</t>
  </si>
  <si>
    <t>ул. Мира, д. 5</t>
  </si>
  <si>
    <t>ул. Нахимова, д. 40</t>
  </si>
  <si>
    <t>ул. Приморская, д. 2</t>
  </si>
  <si>
    <t>до 31.12.2017</t>
  </si>
  <si>
    <t>капитальный ремонт кровли и других видов работ</t>
  </si>
  <si>
    <t>капитальный ремонт системы  водоотведения,фасада и других видов работ</t>
  </si>
  <si>
    <t>капитальный ремонт системы водоотведения и других видов работ</t>
  </si>
  <si>
    <t>капитальный ремонт системы ХВС, водоотведения и других видов работ</t>
  </si>
  <si>
    <t>капитальный ремонт системы отопления и других видов работ</t>
  </si>
  <si>
    <t>капитальный ремонт системы  ХВС и других видов работ</t>
  </si>
  <si>
    <t>другие виды работ</t>
  </si>
  <si>
    <t>капитальный ремонт  кровли и других видов работ</t>
  </si>
  <si>
    <t>от 16.02.2017  №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</si>
</sst>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1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82;%20&#1087;&#1086;&#1089;&#1090;&#1072;&#1085;&#1086;&#1074;&#1083;&#1077;&#1085;&#1080;&#1102;%20&#1086;&#1090;%2028.09.2016%20&#8470;%2011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Приложение 1"/>
      <sheetName val=" Приложение 2"/>
      <sheetName val="Приложение 3"/>
    </sheetNames>
    <sheetDataSet>
      <sheetData sheetId="0">
        <row r="11">
          <cell r="N11">
            <v>32190020.220000003</v>
          </cell>
          <cell r="P11">
            <v>31588603.779999997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view="pageBreakPreview" zoomScale="80" zoomScaleNormal="100" zoomScaleSheetLayoutView="80" workbookViewId="0">
      <selection activeCell="I4" sqref="I4"/>
    </sheetView>
  </sheetViews>
  <sheetFormatPr defaultRowHeight="15.75" x14ac:dyDescent="0.25"/>
  <cols>
    <col min="1" max="1" width="29.85546875" style="1" customWidth="1"/>
    <col min="2" max="2" width="38.140625" style="2" customWidth="1"/>
    <col min="3" max="3" width="16.28515625" style="2" customWidth="1"/>
    <col min="4" max="7" width="19" style="2" customWidth="1"/>
    <col min="8" max="8" width="12.7109375" style="2" customWidth="1"/>
    <col min="9" max="9" width="11.5703125" style="2" customWidth="1"/>
    <col min="10" max="11" width="9.140625" style="1"/>
    <col min="12" max="12" width="15.5703125" style="1" customWidth="1"/>
    <col min="13" max="13" width="13.140625" style="1" bestFit="1" customWidth="1"/>
    <col min="14" max="14" width="9.28515625" style="1" bestFit="1" customWidth="1"/>
    <col min="15" max="16384" width="9.140625" style="1"/>
  </cols>
  <sheetData>
    <row r="1" spans="1:14" x14ac:dyDescent="0.25">
      <c r="I1" s="12" t="s">
        <v>12</v>
      </c>
    </row>
    <row r="2" spans="1:14" x14ac:dyDescent="0.25">
      <c r="I2" s="12" t="s">
        <v>13</v>
      </c>
    </row>
    <row r="3" spans="1:14" x14ac:dyDescent="0.25">
      <c r="I3" s="12" t="s">
        <v>14</v>
      </c>
    </row>
    <row r="4" spans="1:14" x14ac:dyDescent="0.25">
      <c r="I4" s="12" t="s">
        <v>35</v>
      </c>
    </row>
    <row r="6" spans="1:14" s="11" customFormat="1" ht="126.75" customHeight="1" x14ac:dyDescent="0.25">
      <c r="A6" s="10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7</v>
      </c>
      <c r="I6" s="10" t="s">
        <v>8</v>
      </c>
    </row>
    <row r="7" spans="1:14" s="7" customFormat="1" ht="31.5" x14ac:dyDescent="0.25">
      <c r="A7" s="4" t="s">
        <v>15</v>
      </c>
      <c r="B7" s="3" t="s">
        <v>27</v>
      </c>
      <c r="C7" s="5" t="s">
        <v>26</v>
      </c>
      <c r="D7" s="6">
        <v>2796427.860162782</v>
      </c>
      <c r="E7" s="6">
        <v>0</v>
      </c>
      <c r="F7" s="6">
        <v>2849669.139837218</v>
      </c>
      <c r="G7" s="6">
        <v>0</v>
      </c>
      <c r="H7" s="6">
        <v>0</v>
      </c>
      <c r="I7" s="6">
        <v>0</v>
      </c>
      <c r="L7" s="8"/>
      <c r="M7" s="8"/>
      <c r="N7" s="8"/>
    </row>
    <row r="8" spans="1:14" s="7" customFormat="1" ht="31.5" x14ac:dyDescent="0.25">
      <c r="A8" s="4" t="s">
        <v>16</v>
      </c>
      <c r="B8" s="3" t="s">
        <v>27</v>
      </c>
      <c r="C8" s="5" t="s">
        <v>26</v>
      </c>
      <c r="D8" s="6">
        <v>2766901.4374173698</v>
      </c>
      <c r="E8" s="6">
        <v>0</v>
      </c>
      <c r="F8" s="6">
        <v>2819580.5625826302</v>
      </c>
      <c r="G8" s="6">
        <v>0</v>
      </c>
      <c r="H8" s="6">
        <v>0</v>
      </c>
      <c r="I8" s="6">
        <v>0</v>
      </c>
      <c r="L8" s="8"/>
      <c r="M8" s="8"/>
      <c r="N8" s="8"/>
    </row>
    <row r="9" spans="1:14" s="7" customFormat="1" ht="55.5" customHeight="1" x14ac:dyDescent="0.25">
      <c r="A9" s="4" t="s">
        <v>17</v>
      </c>
      <c r="B9" s="3" t="s">
        <v>28</v>
      </c>
      <c r="C9" s="5" t="s">
        <v>26</v>
      </c>
      <c r="D9" s="6">
        <v>8494321.6687237918</v>
      </c>
      <c r="E9" s="6">
        <v>0</v>
      </c>
      <c r="F9" s="6">
        <v>8656045.3312762082</v>
      </c>
      <c r="G9" s="6">
        <v>0</v>
      </c>
      <c r="H9" s="6">
        <v>0</v>
      </c>
      <c r="I9" s="6">
        <v>0</v>
      </c>
      <c r="L9" s="8"/>
      <c r="M9" s="8"/>
      <c r="N9" s="8"/>
    </row>
    <row r="10" spans="1:14" s="7" customFormat="1" ht="68.25" customHeight="1" x14ac:dyDescent="0.25">
      <c r="A10" s="4" t="s">
        <v>18</v>
      </c>
      <c r="B10" s="3" t="s">
        <v>29</v>
      </c>
      <c r="C10" s="5" t="s">
        <v>26</v>
      </c>
      <c r="D10" s="6">
        <v>478903.07450616558</v>
      </c>
      <c r="E10" s="6">
        <v>0</v>
      </c>
      <c r="F10" s="6">
        <v>488020.92549383442</v>
      </c>
      <c r="G10" s="6">
        <v>0</v>
      </c>
      <c r="H10" s="6">
        <v>0</v>
      </c>
      <c r="I10" s="6">
        <v>0</v>
      </c>
      <c r="L10" s="8"/>
      <c r="M10" s="8"/>
      <c r="N10" s="8"/>
    </row>
    <row r="11" spans="1:14" s="7" customFormat="1" ht="31.5" x14ac:dyDescent="0.25">
      <c r="A11" s="4" t="s">
        <v>19</v>
      </c>
      <c r="B11" s="3" t="s">
        <v>29</v>
      </c>
      <c r="C11" s="5" t="s">
        <v>26</v>
      </c>
      <c r="D11" s="6">
        <v>493591.74546751246</v>
      </c>
      <c r="E11" s="6">
        <v>0</v>
      </c>
      <c r="F11" s="6">
        <v>502989.25453248754</v>
      </c>
      <c r="G11" s="6">
        <v>0</v>
      </c>
      <c r="H11" s="6">
        <v>0</v>
      </c>
      <c r="I11" s="6">
        <v>0</v>
      </c>
      <c r="L11" s="8"/>
      <c r="M11" s="8"/>
      <c r="N11" s="8"/>
    </row>
    <row r="12" spans="1:14" s="7" customFormat="1" ht="31.5" x14ac:dyDescent="0.25">
      <c r="A12" s="4" t="s">
        <v>20</v>
      </c>
      <c r="B12" s="3" t="s">
        <v>30</v>
      </c>
      <c r="C12" s="5" t="s">
        <v>26</v>
      </c>
      <c r="D12" s="6">
        <v>995484.46963523643</v>
      </c>
      <c r="E12" s="6">
        <v>0</v>
      </c>
      <c r="F12" s="6">
        <v>1014437.5303647636</v>
      </c>
      <c r="G12" s="6">
        <v>0</v>
      </c>
      <c r="H12" s="6">
        <v>0</v>
      </c>
      <c r="I12" s="6">
        <v>0</v>
      </c>
      <c r="L12" s="8"/>
      <c r="M12" s="8"/>
      <c r="N12" s="8"/>
    </row>
    <row r="13" spans="1:14" s="7" customFormat="1" ht="31.5" x14ac:dyDescent="0.25">
      <c r="A13" s="4" t="s">
        <v>9</v>
      </c>
      <c r="B13" s="3" t="s">
        <v>31</v>
      </c>
      <c r="C13" s="5" t="s">
        <v>26</v>
      </c>
      <c r="D13" s="6">
        <v>4884566.2928828849</v>
      </c>
      <c r="E13" s="6">
        <v>0</v>
      </c>
      <c r="F13" s="6">
        <v>4977563.7071171151</v>
      </c>
      <c r="G13" s="6">
        <v>0</v>
      </c>
      <c r="H13" s="6">
        <v>0</v>
      </c>
      <c r="I13" s="6">
        <v>0</v>
      </c>
      <c r="L13" s="8"/>
      <c r="M13" s="8"/>
      <c r="N13" s="8"/>
    </row>
    <row r="14" spans="1:14" s="7" customFormat="1" ht="31.5" x14ac:dyDescent="0.25">
      <c r="A14" s="4" t="s">
        <v>21</v>
      </c>
      <c r="B14" s="3" t="s">
        <v>31</v>
      </c>
      <c r="C14" s="5" t="s">
        <v>26</v>
      </c>
      <c r="D14" s="6">
        <v>1924549.7181108985</v>
      </c>
      <c r="E14" s="6">
        <v>0</v>
      </c>
      <c r="F14" s="6">
        <v>1961191.2818891015</v>
      </c>
      <c r="G14" s="6">
        <v>0</v>
      </c>
      <c r="H14" s="6">
        <v>0</v>
      </c>
      <c r="I14" s="6">
        <v>0</v>
      </c>
      <c r="L14" s="8"/>
      <c r="M14" s="8"/>
      <c r="N14" s="8"/>
    </row>
    <row r="15" spans="1:14" s="7" customFormat="1" ht="31.5" x14ac:dyDescent="0.25">
      <c r="A15" s="4" t="s">
        <v>22</v>
      </c>
      <c r="B15" s="3" t="s">
        <v>29</v>
      </c>
      <c r="C15" s="5" t="s">
        <v>26</v>
      </c>
      <c r="D15" s="6">
        <v>490204.49049551087</v>
      </c>
      <c r="E15" s="6">
        <v>0</v>
      </c>
      <c r="F15" s="6">
        <v>499537.50950448913</v>
      </c>
      <c r="G15" s="6">
        <v>0</v>
      </c>
      <c r="H15" s="6">
        <v>0</v>
      </c>
      <c r="I15" s="6">
        <v>0</v>
      </c>
      <c r="L15" s="8"/>
      <c r="M15" s="8"/>
      <c r="N15" s="8"/>
    </row>
    <row r="16" spans="1:14" s="7" customFormat="1" ht="31.5" x14ac:dyDescent="0.25">
      <c r="A16" s="4" t="s">
        <v>23</v>
      </c>
      <c r="B16" s="3" t="s">
        <v>31</v>
      </c>
      <c r="C16" s="5" t="s">
        <v>26</v>
      </c>
      <c r="D16" s="6">
        <v>2643718.5786161581</v>
      </c>
      <c r="E16" s="6">
        <v>0</v>
      </c>
      <c r="F16" s="6">
        <v>2694052.4213838419</v>
      </c>
      <c r="G16" s="6">
        <v>0</v>
      </c>
      <c r="H16" s="6">
        <v>0</v>
      </c>
      <c r="I16" s="6">
        <v>0</v>
      </c>
      <c r="L16" s="8"/>
      <c r="M16" s="8"/>
      <c r="N16" s="8"/>
    </row>
    <row r="17" spans="1:14" s="7" customFormat="1" ht="31.5" x14ac:dyDescent="0.25">
      <c r="A17" s="4" t="s">
        <v>24</v>
      </c>
      <c r="B17" s="3" t="s">
        <v>32</v>
      </c>
      <c r="C17" s="5" t="s">
        <v>26</v>
      </c>
      <c r="D17" s="6">
        <v>2021742.9852465435</v>
      </c>
      <c r="E17" s="6">
        <v>0</v>
      </c>
      <c r="F17" s="6">
        <v>2060235.0147534565</v>
      </c>
      <c r="G17" s="6">
        <v>0</v>
      </c>
      <c r="H17" s="6">
        <v>0</v>
      </c>
      <c r="I17" s="6">
        <v>0</v>
      </c>
      <c r="L17" s="8"/>
      <c r="M17" s="8"/>
      <c r="N17" s="8"/>
    </row>
    <row r="18" spans="1:14" s="7" customFormat="1" ht="31.5" x14ac:dyDescent="0.25">
      <c r="A18" s="4" t="s">
        <v>10</v>
      </c>
      <c r="B18" s="3" t="s">
        <v>30</v>
      </c>
      <c r="C18" s="5" t="s">
        <v>26</v>
      </c>
      <c r="D18" s="6">
        <v>665356.13164022483</v>
      </c>
      <c r="E18" s="6">
        <v>0</v>
      </c>
      <c r="F18" s="6">
        <v>678023.86835977517</v>
      </c>
      <c r="G18" s="6">
        <v>0</v>
      </c>
      <c r="H18" s="6">
        <v>0</v>
      </c>
      <c r="I18" s="6">
        <v>0</v>
      </c>
      <c r="L18" s="8"/>
      <c r="M18" s="8"/>
      <c r="N18" s="8"/>
    </row>
    <row r="19" spans="1:14" s="7" customFormat="1" x14ac:dyDescent="0.25">
      <c r="A19" s="4" t="s">
        <v>11</v>
      </c>
      <c r="B19" s="3" t="s">
        <v>33</v>
      </c>
      <c r="C19" s="5" t="s">
        <v>26</v>
      </c>
      <c r="D19" s="6">
        <v>59878.981079843303</v>
      </c>
      <c r="E19" s="6">
        <v>0</v>
      </c>
      <c r="F19" s="6">
        <v>61019.018920156697</v>
      </c>
      <c r="G19" s="6">
        <v>0</v>
      </c>
      <c r="H19" s="6">
        <v>0</v>
      </c>
      <c r="I19" s="6">
        <v>0</v>
      </c>
      <c r="L19" s="8"/>
      <c r="M19" s="8"/>
      <c r="N19" s="8"/>
    </row>
    <row r="20" spans="1:14" s="7" customFormat="1" ht="31.5" x14ac:dyDescent="0.25">
      <c r="A20" s="4" t="s">
        <v>25</v>
      </c>
      <c r="B20" s="3" t="s">
        <v>34</v>
      </c>
      <c r="C20" s="5" t="s">
        <v>26</v>
      </c>
      <c r="D20" s="6">
        <v>2872956.3460150785</v>
      </c>
      <c r="E20" s="6">
        <v>0</v>
      </c>
      <c r="F20" s="6">
        <v>2927654.6539849215</v>
      </c>
      <c r="G20" s="6">
        <v>0</v>
      </c>
      <c r="H20" s="6">
        <v>0</v>
      </c>
      <c r="I20" s="6">
        <v>0</v>
      </c>
      <c r="L20" s="8"/>
      <c r="M20" s="8"/>
      <c r="N20" s="8"/>
    </row>
    <row r="21" spans="1:14" x14ac:dyDescent="0.25">
      <c r="L21" s="9"/>
    </row>
    <row r="22" spans="1:14" x14ac:dyDescent="0.25">
      <c r="L22" s="9"/>
    </row>
    <row r="23" spans="1:14" s="9" customFormat="1" x14ac:dyDescent="0.25">
      <c r="B23" s="13"/>
      <c r="C23" s="13"/>
      <c r="D23" s="13">
        <f>SUM(D7:D22)</f>
        <v>31588603.779999997</v>
      </c>
      <c r="E23" s="13"/>
      <c r="F23" s="13">
        <f>SUM(F7:F22)</f>
        <v>32190020.220000003</v>
      </c>
      <c r="G23" s="13"/>
      <c r="H23" s="13"/>
      <c r="I23" s="13"/>
    </row>
    <row r="24" spans="1:14" x14ac:dyDescent="0.25">
      <c r="D24" s="13">
        <f>+'[1] Приложение 1'!$P$11</f>
        <v>31588603.779999997</v>
      </c>
      <c r="F24" s="13">
        <f>+'[1] Приложение 1'!$N$11</f>
        <v>32190020.220000003</v>
      </c>
    </row>
    <row r="25" spans="1:14" x14ac:dyDescent="0.25">
      <c r="E25" s="13">
        <f>+D23+F23</f>
        <v>63778624</v>
      </c>
    </row>
  </sheetData>
  <pageMargins left="0.7" right="0.7" top="0.75" bottom="0.75" header="0.3" footer="0.3"/>
  <pageSetup paperSize="9" scale="6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B40" sqref="B4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2017-06-06T22:12:37Z</dcterms:modified>
</cp:coreProperties>
</file>